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3" i="1" l="1"/>
  <c r="E27" i="1"/>
  <c r="E28" i="1"/>
  <c r="E29" i="1"/>
  <c r="E30" i="1"/>
  <c r="E31" i="1"/>
  <c r="E32" i="1"/>
  <c r="E26" i="1"/>
  <c r="D25" i="1"/>
  <c r="E12" i="1"/>
  <c r="E13" i="1"/>
  <c r="E14" i="1"/>
  <c r="E15" i="1"/>
  <c r="E16" i="1"/>
  <c r="E17" i="1"/>
  <c r="E18" i="1"/>
  <c r="E19" i="1"/>
  <c r="E20" i="1"/>
  <c r="E21" i="1"/>
  <c r="E22" i="1"/>
  <c r="E11" i="1"/>
  <c r="D9" i="1"/>
  <c r="D24" i="1" s="1"/>
  <c r="E25" i="1" l="1"/>
  <c r="E9" i="1"/>
  <c r="E24" i="1" s="1"/>
  <c r="C25" i="1"/>
  <c r="C9" i="1"/>
  <c r="C24" i="1" s="1"/>
</calcChain>
</file>

<file path=xl/sharedStrings.xml><?xml version="1.0" encoding="utf-8"?>
<sst xmlns="http://schemas.openxmlformats.org/spreadsheetml/2006/main" count="57" uniqueCount="57">
  <si>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</si>
  <si>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</si>
  <si>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</si>
  <si>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</si>
  <si>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</si>
  <si>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</si>
  <si>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</si>
  <si>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</si>
  <si>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</si>
  <si>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</si>
  <si>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</si>
  <si>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</si>
  <si>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</si>
  <si>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</si>
  <si>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</si>
  <si>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</si>
  <si>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</si>
  <si>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</si>
  <si>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</si>
  <si>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</si>
  <si>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</si>
  <si>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</si>
  <si>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</si>
  <si>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</si>
  <si>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</si>
  <si>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</si>
  <si>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</si>
  <si>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</si>
  <si>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</si>
  <si>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</si>
  <si>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</si>
  <si>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</si>
  <si>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</si>
  <si>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</si>
  <si>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</si>
  <si>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</si>
  <si>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</si>
  <si>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</si>
  <si>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</si>
  <si>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</si>
  <si>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</si>
  <si>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</si>
  <si>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</si>
  <si>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</si>
  <si>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</si>
  <si>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4.3.</t>
  </si>
  <si>
    <t>к решению Совета депутатов</t>
  </si>
  <si>
    <t>городского поселения Березово</t>
  </si>
  <si>
    <r>
      <t xml:space="preserve">в </t>
    </r>
    <r>
      <rPr>
        <sz val="8"/>
        <color rgb="FF000000"/>
        <rFont val="Arial"/>
        <family val="2"/>
        <charset val="204"/>
      </rPr>
      <t>том числе:</t>
    </r>
  </si>
  <si>
    <r>
      <t xml:space="preserve">проектирование, строительство, реконструкцию, капитальный ремонт, ремонт сети автомобильных дорог общего пользования </t>
    </r>
    <r>
      <rPr>
        <sz val="8"/>
        <color theme="1"/>
        <rFont val="Arial"/>
        <family val="2"/>
        <charset val="204"/>
      </rPr>
      <t>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  </r>
  </si>
  <si>
    <t>тыс. руб.</t>
  </si>
  <si>
    <t xml:space="preserve">Смета муниципального дорожного фонда городского поселения Березово на 2021 год </t>
  </si>
  <si>
    <t>Уточнение</t>
  </si>
  <si>
    <t>Уточненный план</t>
  </si>
  <si>
    <t>Утвержденный план решением Совета депутатов ГП Березово от 11.05.2021 № 291</t>
  </si>
  <si>
    <t xml:space="preserve"> Приложение 13</t>
  </si>
  <si>
    <t>от 08 ноября 2021 года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</si>
</sst>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2" fontId="4" fillId="2" borderId="1" xfId="0" applyNumberFormat="1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left" vertical="top" wrapText="1" indent="1"/>
    </xf>
    <xf numFmtId="164" fontId="3" fillId="2" borderId="1" xfId="0" applyNumberFormat="1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justify" wrapText="1"/>
    </xf>
    <xf numFmtId="1" fontId="4" fillId="2" borderId="1" xfId="0" applyNumberFormat="1" applyFont="1" applyFill="1" applyBorder="1" applyAlignment="1">
      <alignment horizontal="justify" vertical="top" wrapText="1"/>
    </xf>
    <xf numFmtId="164" fontId="3" fillId="3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view="pageBreakPreview" zoomScale="120" zoomScaleNormal="100" zoomScaleSheetLayoutView="120" workbookViewId="0">
      <selection activeCell="E5" sqref="E5"/>
    </sheetView>
  </sheetViews>
  <sheetFormatPr defaultRowHeight="11.25" x14ac:dyDescent="0.2"/>
  <cols>
    <col min="1" max="1" width="7.28515625" style="1" customWidth="1"/>
    <col min="2" max="2" width="70.7109375" style="1" customWidth="1"/>
    <col min="3" max="3" width="13.42578125" style="1" customWidth="1"/>
    <col min="4" max="4" width="10.140625" style="1" customWidth="1"/>
    <col min="5" max="5" width="13.42578125" style="1" customWidth="1"/>
    <col min="6" max="16384" width="9.140625" style="23"/>
  </cols>
  <sheetData>
    <row r="1" spans="1:5" x14ac:dyDescent="0.2">
      <c r="C1" s="2"/>
      <c r="D1" s="2"/>
      <c r="E1" s="2" t="s">
        <v>55</v>
      </c>
    </row>
    <row r="2" spans="1:5" x14ac:dyDescent="0.2">
      <c r="C2" s="2"/>
      <c r="D2" s="2"/>
      <c r="E2" s="2" t="s">
        <v>46</v>
      </c>
    </row>
    <row r="3" spans="1:5" x14ac:dyDescent="0.2">
      <c r="C3" s="2"/>
      <c r="D3" s="2"/>
      <c r="E3" s="2" t="s">
        <v>47</v>
      </c>
    </row>
    <row r="4" spans="1:5" x14ac:dyDescent="0.2">
      <c r="C4" s="2"/>
      <c r="D4" s="2"/>
      <c r="E4" s="2" t="s">
        <v>56</v>
      </c>
    </row>
    <row r="5" spans="1:5" ht="23.25" customHeight="1" x14ac:dyDescent="0.2">
      <c r="A5" s="24" t="s">
        <v>51</v>
      </c>
      <c r="B5" s="24"/>
      <c r="C5" s="24"/>
      <c r="D5" s="21"/>
      <c r="E5" s="21"/>
    </row>
    <row r="6" spans="1:5" x14ac:dyDescent="0.2">
      <c r="A6" s="3"/>
      <c r="E6" s="22" t="s">
        <v>50</v>
      </c>
    </row>
    <row r="7" spans="1:5" ht="60" customHeight="1" x14ac:dyDescent="0.2">
      <c r="A7" s="4" t="s">
        <v>39</v>
      </c>
      <c r="B7" s="5" t="s">
        <v>0</v>
      </c>
      <c r="C7" s="6" t="s">
        <v>54</v>
      </c>
      <c r="D7" s="6" t="s">
        <v>52</v>
      </c>
      <c r="E7" s="6" t="s">
        <v>53</v>
      </c>
    </row>
    <row r="8" spans="1:5" x14ac:dyDescent="0.2">
      <c r="A8" s="6">
        <v>1</v>
      </c>
      <c r="B8" s="7">
        <v>2</v>
      </c>
      <c r="C8" s="7">
        <v>3</v>
      </c>
      <c r="D8" s="7">
        <v>4</v>
      </c>
      <c r="E8" s="7">
        <v>5</v>
      </c>
    </row>
    <row r="9" spans="1:5" x14ac:dyDescent="0.2">
      <c r="A9" s="8" t="s">
        <v>1</v>
      </c>
      <c r="B9" s="9" t="s">
        <v>2</v>
      </c>
      <c r="C9" s="10">
        <f>C11+C12+C13+C14+C15+C16+C17+C18+C19+C20+C21+C22</f>
        <v>22560.9</v>
      </c>
      <c r="D9" s="10">
        <f t="shared" ref="D9" si="0">D11+D12+D13+D14+D15+D16+D17+D18+D19+D20+D21+D22</f>
        <v>20419</v>
      </c>
      <c r="E9" s="10">
        <f>E11+E12+E13+E14+E15+E16+E17+E18+E19+E20+E21+E22</f>
        <v>42979.9</v>
      </c>
    </row>
    <row r="10" spans="1:5" x14ac:dyDescent="0.2">
      <c r="A10" s="8"/>
      <c r="B10" s="11" t="s">
        <v>3</v>
      </c>
      <c r="C10" s="10"/>
      <c r="D10" s="10"/>
      <c r="E10" s="10"/>
    </row>
    <row r="11" spans="1:5" ht="41.25" customHeight="1" x14ac:dyDescent="0.2">
      <c r="A11" s="11" t="s">
        <v>4</v>
      </c>
      <c r="B11" s="11" t="s">
        <v>5</v>
      </c>
      <c r="C11" s="10">
        <v>13253.4</v>
      </c>
      <c r="D11" s="10"/>
      <c r="E11" s="10">
        <f>C11+D11</f>
        <v>13253.4</v>
      </c>
    </row>
    <row r="12" spans="1:5" ht="26.25" customHeight="1" x14ac:dyDescent="0.2">
      <c r="A12" s="11" t="s">
        <v>6</v>
      </c>
      <c r="B12" s="12" t="s">
        <v>7</v>
      </c>
      <c r="C12" s="10">
        <v>352</v>
      </c>
      <c r="D12" s="10"/>
      <c r="E12" s="10">
        <f t="shared" ref="E12:E22" si="1">C12+D12</f>
        <v>352</v>
      </c>
    </row>
    <row r="13" spans="1:5" ht="33.75" x14ac:dyDescent="0.2">
      <c r="A13" s="11" t="s">
        <v>8</v>
      </c>
      <c r="B13" s="12" t="s">
        <v>9</v>
      </c>
      <c r="C13" s="10"/>
      <c r="D13" s="10"/>
      <c r="E13" s="10">
        <f t="shared" si="1"/>
        <v>0</v>
      </c>
    </row>
    <row r="14" spans="1:5" ht="45" x14ac:dyDescent="0.2">
      <c r="A14" s="11" t="s">
        <v>10</v>
      </c>
      <c r="B14" s="12" t="s">
        <v>11</v>
      </c>
      <c r="C14" s="10"/>
      <c r="D14" s="10"/>
      <c r="E14" s="10">
        <f t="shared" si="1"/>
        <v>0</v>
      </c>
    </row>
    <row r="15" spans="1:5" x14ac:dyDescent="0.2">
      <c r="A15" s="11" t="s">
        <v>12</v>
      </c>
      <c r="B15" s="12" t="s">
        <v>13</v>
      </c>
      <c r="C15" s="10"/>
      <c r="D15" s="10"/>
      <c r="E15" s="10">
        <f t="shared" si="1"/>
        <v>0</v>
      </c>
    </row>
    <row r="16" spans="1:5" ht="33.75" x14ac:dyDescent="0.2">
      <c r="A16" s="11" t="s">
        <v>14</v>
      </c>
      <c r="B16" s="12" t="s">
        <v>15</v>
      </c>
      <c r="C16" s="10"/>
      <c r="D16" s="10"/>
      <c r="E16" s="10">
        <f t="shared" si="1"/>
        <v>0</v>
      </c>
    </row>
    <row r="17" spans="1:5" ht="67.5" x14ac:dyDescent="0.2">
      <c r="A17" s="11" t="s">
        <v>16</v>
      </c>
      <c r="B17" s="12" t="s">
        <v>17</v>
      </c>
      <c r="C17" s="10"/>
      <c r="D17" s="10"/>
      <c r="E17" s="10">
        <f t="shared" si="1"/>
        <v>0</v>
      </c>
    </row>
    <row r="18" spans="1:5" ht="56.25" x14ac:dyDescent="0.2">
      <c r="A18" s="11" t="s">
        <v>18</v>
      </c>
      <c r="B18" s="12" t="s">
        <v>19</v>
      </c>
      <c r="C18" s="10"/>
      <c r="D18" s="10"/>
      <c r="E18" s="10">
        <f t="shared" si="1"/>
        <v>0</v>
      </c>
    </row>
    <row r="19" spans="1:5" ht="22.5" x14ac:dyDescent="0.2">
      <c r="A19" s="11" t="s">
        <v>20</v>
      </c>
      <c r="B19" s="12" t="s">
        <v>21</v>
      </c>
      <c r="C19" s="10">
        <v>8955.5</v>
      </c>
      <c r="D19" s="10"/>
      <c r="E19" s="10">
        <f t="shared" si="1"/>
        <v>8955.5</v>
      </c>
    </row>
    <row r="20" spans="1:5" ht="33.75" x14ac:dyDescent="0.2">
      <c r="A20" s="11" t="s">
        <v>22</v>
      </c>
      <c r="B20" s="12" t="s">
        <v>23</v>
      </c>
      <c r="C20" s="10"/>
      <c r="D20" s="10"/>
      <c r="E20" s="10">
        <f t="shared" si="1"/>
        <v>0</v>
      </c>
    </row>
    <row r="21" spans="1:5" ht="56.25" x14ac:dyDescent="0.2">
      <c r="A21" s="11" t="s">
        <v>24</v>
      </c>
      <c r="B21" s="12" t="s">
        <v>25</v>
      </c>
      <c r="C21" s="10"/>
      <c r="D21" s="10">
        <v>20419</v>
      </c>
      <c r="E21" s="10">
        <f t="shared" si="1"/>
        <v>20419</v>
      </c>
    </row>
    <row r="22" spans="1:5" ht="33.75" x14ac:dyDescent="0.2">
      <c r="A22" s="11" t="s">
        <v>26</v>
      </c>
      <c r="B22" s="12" t="s">
        <v>27</v>
      </c>
      <c r="C22" s="10"/>
      <c r="D22" s="10"/>
      <c r="E22" s="10">
        <f t="shared" si="1"/>
        <v>0</v>
      </c>
    </row>
    <row r="23" spans="1:5" ht="28.5" customHeight="1" x14ac:dyDescent="0.2">
      <c r="A23" s="8" t="s">
        <v>28</v>
      </c>
      <c r="B23" s="13" t="s">
        <v>29</v>
      </c>
      <c r="C23" s="10">
        <v>978.6</v>
      </c>
      <c r="D23" s="10"/>
      <c r="E23" s="10">
        <f>C23+D23</f>
        <v>978.6</v>
      </c>
    </row>
    <row r="24" spans="1:5" ht="15" customHeight="1" x14ac:dyDescent="0.2">
      <c r="A24" s="8" t="s">
        <v>30</v>
      </c>
      <c r="B24" s="14" t="s">
        <v>31</v>
      </c>
      <c r="C24" s="17">
        <f>C9+C23</f>
        <v>23539.5</v>
      </c>
      <c r="D24" s="17">
        <f t="shared" ref="D24:E24" si="2">D9+D23</f>
        <v>20419</v>
      </c>
      <c r="E24" s="17">
        <f t="shared" si="2"/>
        <v>43958.5</v>
      </c>
    </row>
    <row r="25" spans="1:5" ht="18.75" customHeight="1" x14ac:dyDescent="0.2">
      <c r="A25" s="15" t="s">
        <v>32</v>
      </c>
      <c r="B25" s="16" t="s">
        <v>33</v>
      </c>
      <c r="C25" s="17">
        <f>C27+C28+C29+C30+C31+C32</f>
        <v>23539.5</v>
      </c>
      <c r="D25" s="17">
        <f t="shared" ref="D25:E25" si="3">D27+D28+D29+D30+D31+D32</f>
        <v>20419</v>
      </c>
      <c r="E25" s="20">
        <f t="shared" si="3"/>
        <v>43958.499999999993</v>
      </c>
    </row>
    <row r="26" spans="1:5" x14ac:dyDescent="0.2">
      <c r="A26" s="15"/>
      <c r="B26" s="13" t="s">
        <v>48</v>
      </c>
      <c r="C26" s="10"/>
      <c r="D26" s="10"/>
      <c r="E26" s="10">
        <f>C26+D26</f>
        <v>0</v>
      </c>
    </row>
    <row r="27" spans="1:5" ht="71.25" customHeight="1" x14ac:dyDescent="0.2">
      <c r="A27" s="18" t="s">
        <v>40</v>
      </c>
      <c r="B27" s="4" t="s">
        <v>49</v>
      </c>
      <c r="C27" s="10">
        <v>2398.4</v>
      </c>
      <c r="D27" s="10">
        <v>-3</v>
      </c>
      <c r="E27" s="10">
        <f t="shared" ref="E27:E32" si="4">C27+D27</f>
        <v>2395.4</v>
      </c>
    </row>
    <row r="28" spans="1:5" ht="29.25" customHeight="1" x14ac:dyDescent="0.2">
      <c r="A28" s="15" t="s">
        <v>41</v>
      </c>
      <c r="B28" s="13" t="s">
        <v>34</v>
      </c>
      <c r="C28" s="10">
        <v>2413.5</v>
      </c>
      <c r="D28" s="10">
        <v>10076.299999999999</v>
      </c>
      <c r="E28" s="10">
        <f t="shared" si="4"/>
        <v>12489.8</v>
      </c>
    </row>
    <row r="29" spans="1:5" ht="19.5" customHeight="1" x14ac:dyDescent="0.2">
      <c r="A29" s="15" t="s">
        <v>45</v>
      </c>
      <c r="B29" s="13" t="s">
        <v>35</v>
      </c>
      <c r="C29" s="10">
        <v>16351.6</v>
      </c>
      <c r="D29" s="10">
        <v>9222</v>
      </c>
      <c r="E29" s="10">
        <f t="shared" si="4"/>
        <v>25573.599999999999</v>
      </c>
    </row>
    <row r="30" spans="1:5" x14ac:dyDescent="0.2">
      <c r="A30" s="19" t="s">
        <v>42</v>
      </c>
      <c r="B30" s="13" t="s">
        <v>36</v>
      </c>
      <c r="C30" s="10">
        <v>2376</v>
      </c>
      <c r="D30" s="10">
        <v>1123.7</v>
      </c>
      <c r="E30" s="10">
        <f t="shared" si="4"/>
        <v>3499.7</v>
      </c>
    </row>
    <row r="31" spans="1:5" ht="37.5" customHeight="1" x14ac:dyDescent="0.2">
      <c r="A31" s="19" t="s">
        <v>43</v>
      </c>
      <c r="B31" s="13" t="s">
        <v>37</v>
      </c>
      <c r="C31" s="10"/>
      <c r="D31" s="10"/>
      <c r="E31" s="10">
        <f t="shared" si="4"/>
        <v>0</v>
      </c>
    </row>
    <row r="32" spans="1:5" ht="56.25" x14ac:dyDescent="0.2">
      <c r="A32" s="19" t="s">
        <v>44</v>
      </c>
      <c r="B32" s="13" t="s">
        <v>38</v>
      </c>
      <c r="C32" s="10"/>
      <c r="D32" s="10"/>
      <c r="E32" s="10">
        <f t="shared" si="4"/>
        <v>0</v>
      </c>
    </row>
  </sheetData>
  <mergeCells count="1">
    <mergeCell ref="A5:C5"/>
  </mergeCells>
  <pageMargins left="0.9055118110236221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2021-11-08T09:41:09Z</dcterms:modified>
</cp:coreProperties>
</file>